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РзПр!$4:$5</definedName>
  </definedNames>
  <calcPr calcId="145621"/>
</workbook>
</file>

<file path=xl/calcChain.xml><?xml version="1.0" encoding="utf-8"?>
<calcChain xmlns="http://schemas.openxmlformats.org/spreadsheetml/2006/main">
  <c r="J48" i="2" l="1"/>
  <c r="J7" i="2" l="1"/>
  <c r="J8" i="2"/>
  <c r="J9" i="2"/>
  <c r="J10" i="2"/>
  <c r="J11" i="2"/>
  <c r="J14" i="2"/>
  <c r="J15" i="2"/>
  <c r="J16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9" i="2"/>
  <c r="J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9" i="2"/>
  <c r="F6" i="2"/>
</calcChain>
</file>

<file path=xl/sharedStrings.xml><?xml version="1.0" encoding="utf-8"?>
<sst xmlns="http://schemas.openxmlformats.org/spreadsheetml/2006/main" count="98" uniqueCount="96">
  <si>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</si>
  <si>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</si>
  <si>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</si>
  <si>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</si>
  <si>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</si>
  <si>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</si>
  <si>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</si>
  <si>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</si>
  <si>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</si>
  <si>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</si>
  <si>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</si>
  <si>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</si>
  <si>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</si>
  <si>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</si>
  <si>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</si>
  <si>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</si>
  <si>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</si>
  <si>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</si>
  <si>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</si>
  <si>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</si>
  <si>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</si>
  <si>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</si>
  <si>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</si>
  <si>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</si>
  <si>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</si>
  <si>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</si>
  <si>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</si>
  <si>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</si>
  <si>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</si>
  <si>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</si>
  <si>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</si>
  <si>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</si>
  <si>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</si>
  <si>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</si>
  <si>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</si>
  <si>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</si>
  <si>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</si>
  <si>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</si>
  <si>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</si>
  <si>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</si>
  <si>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</si>
  <si>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</si>
  <si>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</si>
  <si>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</si>
  <si>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</si>
  <si>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</si>
  <si>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</si>
  <si>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</si>
  <si>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</si>
  <si>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</si>
  <si>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</si>
  <si>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</si>
  <si>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</si>
  <si>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</si>
  <si>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</si>
  <si>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</si>
  <si>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</si>
  <si>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</si>
  <si>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</si>
  <si>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</si>
  <si>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</si>
  <si>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</si>
  <si>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</si>
  <si>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</si>
  <si>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</si>
  <si>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</si>
  <si>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</si>
  <si>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</si>
  <si>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</si>
  <si>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</si>
  <si>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</si>
  <si>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</si>
  <si>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</si>
  <si>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</si>
  <si>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</si>
  <si>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</si>
  <si>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</si>
  <si>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</si>
  <si>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</si>
  <si>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</si>
  <si>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</si>
  <si>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</si>
  <si>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</si>
  <si>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</si>
  <si>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</si>
  <si>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</si>
  <si>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Кассовое исполнение за 9 месяцев 2018 года</t>
  </si>
  <si>
    <t>Кассовое исполнение за 9 месяцев 2019 года</t>
  </si>
  <si>
    <t>Наименование</t>
  </si>
  <si>
    <t>РзПр</t>
  </si>
  <si>
    <t>Уточненные бюджетные назначения на 2019 год</t>
  </si>
  <si>
    <t>Процент исполнения к уточненным бюджетным назначениям</t>
  </si>
  <si>
    <t>Темп роста 2019 к соответствующему периоду 2018 года, %</t>
  </si>
  <si>
    <t>Сведения об исполнении бюджета муниципального образования «Унечский муниципальный район» за 9 месяцев 2019 года по расходам в разрезе разделов и подразделов классификации расходов в сравнении с соответствующим периодом 2018 года</t>
  </si>
  <si>
    <t>(рублей)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</si>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</sst>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4" fontId="5" fillId="5" borderId="2" xfId="35" applyNumberFormat="1" applyFont="1" applyFill="1" applyProtection="1">
      <alignment horizontal="right" vertical="top" shrinkToFit="1"/>
    </xf>
    <xf numFmtId="4" fontId="6" fillId="5" borderId="2" xfId="31" applyNumberFormat="1" applyFont="1" applyFill="1" applyAlignment="1" applyProtection="1">
      <alignment horizontal="right" vertical="top" shrinkToFit="1"/>
    </xf>
    <xf numFmtId="4" fontId="5" fillId="5" borderId="2" xfId="34" applyNumberFormat="1" applyFont="1" applyFill="1">
      <alignment horizontal="left"/>
    </xf>
    <xf numFmtId="0" fontId="2" fillId="0" borderId="1" xfId="3" applyNumberFormat="1" applyAlignment="1" applyProtection="1">
      <alignment horizont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1" fillId="0" borderId="1" xfId="5" applyNumberFormat="1" applyBorder="1" applyAlignment="1" applyProtection="1">
      <alignment horizontal="right"/>
    </xf>
    <xf numFmtId="0" fontId="8" fillId="0" borderId="5" xfId="2" applyNumberFormat="1" applyFont="1" applyBorder="1" applyAlignment="1" applyProtection="1">
      <alignment horizontal="center" wrapText="1"/>
    </xf>
    <xf numFmtId="0" fontId="8" fillId="0" borderId="6" xfId="2" applyNumberFormat="1" applyFont="1" applyBorder="1" applyAlignment="1" applyProtection="1">
      <alignment horizontal="center" wrapText="1"/>
    </xf>
    <xf numFmtId="0" fontId="7" fillId="0" borderId="2" xfId="29" applyNumberFormat="1" applyFont="1" applyProtection="1">
      <alignment horizontal="center" vertical="center" wrapText="1"/>
    </xf>
    <xf numFmtId="0" fontId="7" fillId="0" borderId="2" xfId="29" applyFont="1">
      <alignment horizontal="center" vertical="center" wrapText="1"/>
    </xf>
    <xf numFmtId="0" fontId="7" fillId="0" borderId="4" xfId="29" applyNumberFormat="1" applyFont="1" applyBorder="1" applyProtection="1">
      <alignment horizontal="center" vertical="center" wrapText="1"/>
    </xf>
    <xf numFmtId="0" fontId="7" fillId="0" borderId="4" xfId="29" applyFont="1" applyBorder="1">
      <alignment horizontal="center" vertic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>
      <alignment horizontal="center" vertical="center" wrapText="1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>
      <alignment horizontal="center" vertical="center" wrapText="1"/>
    </xf>
    <xf numFmtId="0" fontId="7" fillId="5" borderId="2" xfId="29" applyNumberFormat="1" applyFont="1" applyFill="1" applyProtection="1">
      <alignment horizontal="center" vertical="center" wrapText="1"/>
    </xf>
    <xf numFmtId="0" fontId="7" fillId="5" borderId="2" xfId="29" applyFont="1" applyFill="1">
      <alignment horizontal="center" vertical="center" wrapText="1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>
      <alignment horizontal="center" vertical="center" wrapText="1"/>
    </xf>
    <xf numFmtId="164" fontId="6" fillId="5" borderId="2" xfId="33" applyNumberFormat="1" applyFont="1" applyFill="1" applyAlignment="1" applyProtection="1">
      <alignment horizontal="center" vertical="top" shrinkToFit="1"/>
    </xf>
    <xf numFmtId="4" fontId="3" fillId="2" borderId="2" xfId="32" applyNumberFormat="1" applyAlignment="1" applyProtection="1">
      <alignment horizontal="center" vertical="top" shrinkToFit="1"/>
    </xf>
    <xf numFmtId="10" fontId="3" fillId="2" borderId="2" xfId="33" applyNumberFormat="1" applyAlignment="1" applyProtection="1">
      <alignment horizontal="center" vertical="top" shrinkToFit="1"/>
    </xf>
    <xf numFmtId="4" fontId="3" fillId="2" borderId="4" xfId="32" applyNumberFormat="1" applyBorder="1" applyAlignment="1" applyProtection="1">
      <alignment horizontal="center" vertical="top" shrinkToFit="1"/>
    </xf>
    <xf numFmtId="164" fontId="5" fillId="5" borderId="2" xfId="33" applyNumberFormat="1" applyFont="1" applyFill="1" applyAlignment="1" applyProtection="1">
      <alignment horizontal="center" vertical="top" shrinkToFit="1"/>
    </xf>
    <xf numFmtId="4" fontId="3" fillId="3" borderId="2" xfId="35" applyNumberFormat="1" applyAlignment="1" applyProtection="1">
      <alignment horizontal="center" vertical="top" shrinkToFit="1"/>
    </xf>
    <xf numFmtId="10" fontId="3" fillId="3" borderId="2" xfId="36" applyNumberFormat="1" applyAlignment="1" applyProtection="1">
      <alignment horizontal="center" vertical="top" shrinkToFit="1"/>
    </xf>
    <xf numFmtId="4" fontId="3" fillId="3" borderId="4" xfId="35" applyNumberFormat="1" applyBorder="1" applyAlignment="1" applyProtection="1">
      <alignment horizontal="center" vertical="top" shrinkToFit="1"/>
    </xf>
    <xf numFmtId="164" fontId="1" fillId="0" borderId="3" xfId="2" applyNumberFormat="1" applyBorder="1" applyAlignment="1" applyProtection="1">
      <alignment horizontal="center" vertical="top"/>
    </xf>
    <xf numFmtId="164" fontId="5" fillId="0" borderId="3" xfId="2" applyNumberFormat="1" applyFont="1" applyBorder="1" applyAlignment="1" applyProtection="1">
      <alignment horizontal="center" vertical="top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zoomScaleNormal="100" zoomScaleSheetLayoutView="100" workbookViewId="0">
      <pane ySplit="5" topLeftCell="A6" activePane="bottomLeft" state="frozen"/>
      <selection pane="bottomLeft" activeCell="D43" sqref="D43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14" style="1" customWidth="1"/>
    <col min="4" max="4" width="14.7109375" style="1" customWidth="1"/>
    <col min="5" max="5" width="13.7109375" style="1" customWidth="1"/>
    <col min="6" max="6" width="11.85546875" style="1" customWidth="1"/>
    <col min="7" max="9" width="9.140625" style="1" hidden="1"/>
    <col min="10" max="10" width="10.85546875" style="1" customWidth="1"/>
    <col min="11" max="16384" width="9.140625" style="1"/>
  </cols>
  <sheetData>
    <row r="1" spans="1:10" ht="56.25" customHeight="1" x14ac:dyDescent="0.25">
      <c r="A1" s="17" t="s">
        <v>93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6.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15.75" customHeight="1" x14ac:dyDescent="0.25">
      <c r="A3" s="18" t="s">
        <v>94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5.25" customHeight="1" x14ac:dyDescent="0.25">
      <c r="A4" s="15" t="s">
        <v>88</v>
      </c>
      <c r="B4" s="27" t="s">
        <v>89</v>
      </c>
      <c r="C4" s="25" t="s">
        <v>86</v>
      </c>
      <c r="D4" s="31" t="s">
        <v>90</v>
      </c>
      <c r="E4" s="25" t="s">
        <v>87</v>
      </c>
      <c r="F4" s="29" t="s">
        <v>91</v>
      </c>
      <c r="G4" s="21" t="s">
        <v>0</v>
      </c>
      <c r="H4" s="21" t="s">
        <v>0</v>
      </c>
      <c r="I4" s="23" t="s">
        <v>0</v>
      </c>
      <c r="J4" s="19" t="s">
        <v>92</v>
      </c>
    </row>
    <row r="5" spans="1:10" ht="33.75" customHeight="1" x14ac:dyDescent="0.25">
      <c r="A5" s="16"/>
      <c r="B5" s="28"/>
      <c r="C5" s="26"/>
      <c r="D5" s="32"/>
      <c r="E5" s="26"/>
      <c r="F5" s="30"/>
      <c r="G5" s="22"/>
      <c r="H5" s="22"/>
      <c r="I5" s="24"/>
      <c r="J5" s="20"/>
    </row>
    <row r="6" spans="1:10" x14ac:dyDescent="0.25">
      <c r="A6" s="4" t="s">
        <v>1</v>
      </c>
      <c r="B6" s="5" t="s">
        <v>2</v>
      </c>
      <c r="C6" s="10">
        <v>26684659.210000001</v>
      </c>
      <c r="D6" s="6">
        <v>40976279</v>
      </c>
      <c r="E6" s="6">
        <v>26032692.120000001</v>
      </c>
      <c r="F6" s="33">
        <f>E6/D6*100</f>
        <v>63.53112765558825</v>
      </c>
      <c r="G6" s="34">
        <v>0</v>
      </c>
      <c r="H6" s="35">
        <v>0</v>
      </c>
      <c r="I6" s="36">
        <v>0</v>
      </c>
      <c r="J6" s="41">
        <f>E6/C6*100</f>
        <v>97.556771908274271</v>
      </c>
    </row>
    <row r="7" spans="1:10" ht="38.25" outlineLevel="1" x14ac:dyDescent="0.25">
      <c r="A7" s="4" t="s">
        <v>3</v>
      </c>
      <c r="B7" s="5" t="s">
        <v>4</v>
      </c>
      <c r="C7" s="10">
        <v>860964.98</v>
      </c>
      <c r="D7" s="6">
        <v>1177900</v>
      </c>
      <c r="E7" s="6">
        <v>897043.65</v>
      </c>
      <c r="F7" s="33">
        <f t="shared" ref="F7:F49" si="0">E7/D7*100</f>
        <v>76.15618049070379</v>
      </c>
      <c r="G7" s="34">
        <v>0</v>
      </c>
      <c r="H7" s="35">
        <v>0</v>
      </c>
      <c r="I7" s="36">
        <v>0</v>
      </c>
      <c r="J7" s="41">
        <f t="shared" ref="J7:J49" si="1">E7/C7*100</f>
        <v>104.19049216148142</v>
      </c>
    </row>
    <row r="8" spans="1:10" ht="57.75" customHeight="1" outlineLevel="1" x14ac:dyDescent="0.25">
      <c r="A8" s="4" t="s">
        <v>5</v>
      </c>
      <c r="B8" s="5" t="s">
        <v>6</v>
      </c>
      <c r="C8" s="10">
        <v>880615.99</v>
      </c>
      <c r="D8" s="6">
        <v>1737766</v>
      </c>
      <c r="E8" s="6">
        <v>1364780.48</v>
      </c>
      <c r="F8" s="33">
        <f t="shared" si="0"/>
        <v>78.536493405901595</v>
      </c>
      <c r="G8" s="34">
        <v>0</v>
      </c>
      <c r="H8" s="35">
        <v>0</v>
      </c>
      <c r="I8" s="36">
        <v>0</v>
      </c>
      <c r="J8" s="41">
        <f t="shared" si="1"/>
        <v>154.98020652566166</v>
      </c>
    </row>
    <row r="9" spans="1:10" ht="63.75" outlineLevel="1" x14ac:dyDescent="0.25">
      <c r="A9" s="4" t="s">
        <v>7</v>
      </c>
      <c r="B9" s="5" t="s">
        <v>8</v>
      </c>
      <c r="C9" s="10">
        <v>14438929.9</v>
      </c>
      <c r="D9" s="6">
        <v>21818999</v>
      </c>
      <c r="E9" s="6">
        <v>13808662.17</v>
      </c>
      <c r="F9" s="33">
        <f t="shared" si="0"/>
        <v>63.287331238247916</v>
      </c>
      <c r="G9" s="34">
        <v>0</v>
      </c>
      <c r="H9" s="35">
        <v>0</v>
      </c>
      <c r="I9" s="36">
        <v>0</v>
      </c>
      <c r="J9" s="41">
        <f t="shared" si="1"/>
        <v>95.634941547849749</v>
      </c>
    </row>
    <row r="10" spans="1:10" outlineLevel="1" x14ac:dyDescent="0.25">
      <c r="A10" s="4" t="s">
        <v>9</v>
      </c>
      <c r="B10" s="5" t="s">
        <v>10</v>
      </c>
      <c r="C10" s="10">
        <v>112773</v>
      </c>
      <c r="D10" s="6">
        <v>12146</v>
      </c>
      <c r="E10" s="6">
        <v>12146</v>
      </c>
      <c r="F10" s="33">
        <f t="shared" si="0"/>
        <v>100</v>
      </c>
      <c r="G10" s="34">
        <v>0</v>
      </c>
      <c r="H10" s="35">
        <v>0</v>
      </c>
      <c r="I10" s="36">
        <v>0</v>
      </c>
      <c r="J10" s="41">
        <f t="shared" si="1"/>
        <v>10.770308495827901</v>
      </c>
    </row>
    <row r="11" spans="1:10" ht="51" outlineLevel="1" x14ac:dyDescent="0.25">
      <c r="A11" s="4" t="s">
        <v>11</v>
      </c>
      <c r="B11" s="5" t="s">
        <v>12</v>
      </c>
      <c r="C11" s="10">
        <v>5224727.79</v>
      </c>
      <c r="D11" s="6">
        <v>7520360</v>
      </c>
      <c r="E11" s="6">
        <v>4652491.62</v>
      </c>
      <c r="F11" s="33">
        <f t="shared" si="0"/>
        <v>61.865277992011023</v>
      </c>
      <c r="G11" s="34">
        <v>0</v>
      </c>
      <c r="H11" s="35">
        <v>0</v>
      </c>
      <c r="I11" s="36">
        <v>0</v>
      </c>
      <c r="J11" s="41">
        <f t="shared" si="1"/>
        <v>89.04754098203459</v>
      </c>
    </row>
    <row r="12" spans="1:10" ht="25.5" outlineLevel="1" x14ac:dyDescent="0.25">
      <c r="A12" s="4" t="s">
        <v>13</v>
      </c>
      <c r="B12" s="5" t="s">
        <v>14</v>
      </c>
      <c r="C12" s="10">
        <v>0</v>
      </c>
      <c r="D12" s="6">
        <v>700000</v>
      </c>
      <c r="E12" s="6">
        <v>700000</v>
      </c>
      <c r="F12" s="33">
        <f t="shared" si="0"/>
        <v>100</v>
      </c>
      <c r="G12" s="34">
        <v>0</v>
      </c>
      <c r="H12" s="35">
        <v>0</v>
      </c>
      <c r="I12" s="36">
        <v>0</v>
      </c>
      <c r="J12" s="41"/>
    </row>
    <row r="13" spans="1:10" outlineLevel="1" x14ac:dyDescent="0.25">
      <c r="A13" s="4" t="s">
        <v>15</v>
      </c>
      <c r="B13" s="5" t="s">
        <v>16</v>
      </c>
      <c r="C13" s="10">
        <v>0</v>
      </c>
      <c r="D13" s="6">
        <v>940000</v>
      </c>
      <c r="E13" s="6">
        <v>0</v>
      </c>
      <c r="F13" s="33">
        <f t="shared" si="0"/>
        <v>0</v>
      </c>
      <c r="G13" s="34">
        <v>0</v>
      </c>
      <c r="H13" s="35">
        <v>0</v>
      </c>
      <c r="I13" s="36">
        <v>0</v>
      </c>
      <c r="J13" s="41"/>
    </row>
    <row r="14" spans="1:10" outlineLevel="1" x14ac:dyDescent="0.25">
      <c r="A14" s="4" t="s">
        <v>17</v>
      </c>
      <c r="B14" s="5" t="s">
        <v>18</v>
      </c>
      <c r="C14" s="10">
        <v>5166647.55</v>
      </c>
      <c r="D14" s="6">
        <v>7069108</v>
      </c>
      <c r="E14" s="6">
        <v>4597568.2</v>
      </c>
      <c r="F14" s="33">
        <f t="shared" si="0"/>
        <v>65.037458757172757</v>
      </c>
      <c r="G14" s="34">
        <v>0</v>
      </c>
      <c r="H14" s="35">
        <v>0</v>
      </c>
      <c r="I14" s="36">
        <v>0</v>
      </c>
      <c r="J14" s="41">
        <f t="shared" si="1"/>
        <v>88.985520214166741</v>
      </c>
    </row>
    <row r="15" spans="1:10" x14ac:dyDescent="0.25">
      <c r="A15" s="4" t="s">
        <v>19</v>
      </c>
      <c r="B15" s="5" t="s">
        <v>20</v>
      </c>
      <c r="C15" s="10">
        <v>455992.5</v>
      </c>
      <c r="D15" s="6">
        <v>983398</v>
      </c>
      <c r="E15" s="6">
        <v>787368.5</v>
      </c>
      <c r="F15" s="33">
        <f t="shared" si="0"/>
        <v>80.066107516997192</v>
      </c>
      <c r="G15" s="34">
        <v>0</v>
      </c>
      <c r="H15" s="35">
        <v>0</v>
      </c>
      <c r="I15" s="36">
        <v>0</v>
      </c>
      <c r="J15" s="41">
        <f t="shared" si="1"/>
        <v>172.67137069140392</v>
      </c>
    </row>
    <row r="16" spans="1:10" ht="25.5" outlineLevel="1" x14ac:dyDescent="0.25">
      <c r="A16" s="4" t="s">
        <v>21</v>
      </c>
      <c r="B16" s="5" t="s">
        <v>22</v>
      </c>
      <c r="C16" s="10">
        <v>455992.5</v>
      </c>
      <c r="D16" s="6">
        <v>753398</v>
      </c>
      <c r="E16" s="6">
        <v>565048.5</v>
      </c>
      <c r="F16" s="33">
        <f t="shared" si="0"/>
        <v>75</v>
      </c>
      <c r="G16" s="34">
        <v>0</v>
      </c>
      <c r="H16" s="35">
        <v>0</v>
      </c>
      <c r="I16" s="36">
        <v>0</v>
      </c>
      <c r="J16" s="41">
        <f t="shared" si="1"/>
        <v>123.91618283195447</v>
      </c>
    </row>
    <row r="17" spans="1:10" ht="25.5" outlineLevel="1" x14ac:dyDescent="0.25">
      <c r="A17" s="4" t="s">
        <v>23</v>
      </c>
      <c r="B17" s="5" t="s">
        <v>24</v>
      </c>
      <c r="C17" s="10">
        <v>0</v>
      </c>
      <c r="D17" s="6">
        <v>230000</v>
      </c>
      <c r="E17" s="6">
        <v>222320</v>
      </c>
      <c r="F17" s="33">
        <f t="shared" si="0"/>
        <v>96.660869565217382</v>
      </c>
      <c r="G17" s="34">
        <v>0</v>
      </c>
      <c r="H17" s="35">
        <v>0</v>
      </c>
      <c r="I17" s="36">
        <v>0</v>
      </c>
      <c r="J17" s="41"/>
    </row>
    <row r="18" spans="1:10" ht="25.5" x14ac:dyDescent="0.25">
      <c r="A18" s="4" t="s">
        <v>25</v>
      </c>
      <c r="B18" s="5" t="s">
        <v>26</v>
      </c>
      <c r="C18" s="10">
        <v>1933137.22</v>
      </c>
      <c r="D18" s="6">
        <v>3630630</v>
      </c>
      <c r="E18" s="6">
        <v>2402244.69</v>
      </c>
      <c r="F18" s="33">
        <f t="shared" si="0"/>
        <v>66.16605630427776</v>
      </c>
      <c r="G18" s="34">
        <v>0</v>
      </c>
      <c r="H18" s="35">
        <v>0</v>
      </c>
      <c r="I18" s="36">
        <v>0</v>
      </c>
      <c r="J18" s="41">
        <f t="shared" si="1"/>
        <v>124.26664104061894</v>
      </c>
    </row>
    <row r="19" spans="1:10" ht="51" outlineLevel="1" x14ac:dyDescent="0.25">
      <c r="A19" s="4" t="s">
        <v>27</v>
      </c>
      <c r="B19" s="5" t="s">
        <v>28</v>
      </c>
      <c r="C19" s="10">
        <v>1933137.22</v>
      </c>
      <c r="D19" s="6">
        <v>3630630</v>
      </c>
      <c r="E19" s="6">
        <v>2402244.69</v>
      </c>
      <c r="F19" s="33">
        <f t="shared" si="0"/>
        <v>66.16605630427776</v>
      </c>
      <c r="G19" s="34">
        <v>0</v>
      </c>
      <c r="H19" s="35">
        <v>0</v>
      </c>
      <c r="I19" s="36">
        <v>0</v>
      </c>
      <c r="J19" s="41">
        <f t="shared" si="1"/>
        <v>124.26664104061894</v>
      </c>
    </row>
    <row r="20" spans="1:10" x14ac:dyDescent="0.25">
      <c r="A20" s="4" t="s">
        <v>29</v>
      </c>
      <c r="B20" s="5" t="s">
        <v>30</v>
      </c>
      <c r="C20" s="10">
        <v>31069545.190000001</v>
      </c>
      <c r="D20" s="6">
        <v>37332533.450000003</v>
      </c>
      <c r="E20" s="6">
        <v>19654447.710000001</v>
      </c>
      <c r="F20" s="33">
        <f t="shared" si="0"/>
        <v>52.646970065193898</v>
      </c>
      <c r="G20" s="34">
        <v>0</v>
      </c>
      <c r="H20" s="35">
        <v>0</v>
      </c>
      <c r="I20" s="36">
        <v>0</v>
      </c>
      <c r="J20" s="41">
        <f t="shared" si="1"/>
        <v>63.259528228710451</v>
      </c>
    </row>
    <row r="21" spans="1:10" outlineLevel="1" x14ac:dyDescent="0.25">
      <c r="A21" s="4" t="s">
        <v>31</v>
      </c>
      <c r="B21" s="5" t="s">
        <v>32</v>
      </c>
      <c r="C21" s="10">
        <v>514077.5</v>
      </c>
      <c r="D21" s="6">
        <v>1553925.5</v>
      </c>
      <c r="E21" s="6">
        <v>836929.5</v>
      </c>
      <c r="F21" s="33">
        <f t="shared" si="0"/>
        <v>53.859049227263469</v>
      </c>
      <c r="G21" s="34">
        <v>0</v>
      </c>
      <c r="H21" s="35">
        <v>0</v>
      </c>
      <c r="I21" s="36">
        <v>0</v>
      </c>
      <c r="J21" s="41">
        <f t="shared" si="1"/>
        <v>162.80220394784831</v>
      </c>
    </row>
    <row r="22" spans="1:10" outlineLevel="1" x14ac:dyDescent="0.25">
      <c r="A22" s="4" t="s">
        <v>33</v>
      </c>
      <c r="B22" s="5" t="s">
        <v>34</v>
      </c>
      <c r="C22" s="10">
        <v>4155600</v>
      </c>
      <c r="D22" s="6">
        <v>6600000</v>
      </c>
      <c r="E22" s="6">
        <v>4544083.67</v>
      </c>
      <c r="F22" s="33">
        <f t="shared" si="0"/>
        <v>68.849752575757577</v>
      </c>
      <c r="G22" s="34">
        <v>0</v>
      </c>
      <c r="H22" s="35">
        <v>0</v>
      </c>
      <c r="I22" s="36">
        <v>0</v>
      </c>
      <c r="J22" s="41">
        <f t="shared" si="1"/>
        <v>109.34843753007991</v>
      </c>
    </row>
    <row r="23" spans="1:10" outlineLevel="1" x14ac:dyDescent="0.25">
      <c r="A23" s="4" t="s">
        <v>35</v>
      </c>
      <c r="B23" s="5" t="s">
        <v>36</v>
      </c>
      <c r="C23" s="10">
        <v>22815227.41</v>
      </c>
      <c r="D23" s="6">
        <v>22928212.949999999</v>
      </c>
      <c r="E23" s="6">
        <v>9875490.5099999998</v>
      </c>
      <c r="F23" s="33">
        <f t="shared" si="0"/>
        <v>43.071348523915383</v>
      </c>
      <c r="G23" s="34">
        <v>0</v>
      </c>
      <c r="H23" s="35">
        <v>0</v>
      </c>
      <c r="I23" s="36">
        <v>0</v>
      </c>
      <c r="J23" s="41">
        <f t="shared" si="1"/>
        <v>43.284646400988905</v>
      </c>
    </row>
    <row r="24" spans="1:10" ht="25.5" outlineLevel="1" x14ac:dyDescent="0.25">
      <c r="A24" s="4" t="s">
        <v>37</v>
      </c>
      <c r="B24" s="5" t="s">
        <v>38</v>
      </c>
      <c r="C24" s="10">
        <v>3584640.28</v>
      </c>
      <c r="D24" s="6">
        <v>6250395</v>
      </c>
      <c r="E24" s="6">
        <v>4397944.03</v>
      </c>
      <c r="F24" s="33">
        <f t="shared" si="0"/>
        <v>70.362657560042209</v>
      </c>
      <c r="G24" s="34">
        <v>0</v>
      </c>
      <c r="H24" s="35">
        <v>0</v>
      </c>
      <c r="I24" s="36">
        <v>0</v>
      </c>
      <c r="J24" s="41">
        <f t="shared" si="1"/>
        <v>122.68857364957135</v>
      </c>
    </row>
    <row r="25" spans="1:10" ht="25.5" x14ac:dyDescent="0.25">
      <c r="A25" s="4" t="s">
        <v>39</v>
      </c>
      <c r="B25" s="5" t="s">
        <v>40</v>
      </c>
      <c r="C25" s="10">
        <v>2276705.2799999998</v>
      </c>
      <c r="D25" s="6">
        <v>4692650.9800000004</v>
      </c>
      <c r="E25" s="6">
        <v>4037289.37</v>
      </c>
      <c r="F25" s="33">
        <f t="shared" si="0"/>
        <v>86.034298890048717</v>
      </c>
      <c r="G25" s="34">
        <v>0</v>
      </c>
      <c r="H25" s="35">
        <v>0</v>
      </c>
      <c r="I25" s="36">
        <v>0</v>
      </c>
      <c r="J25" s="41">
        <f t="shared" si="1"/>
        <v>177.33034685982722</v>
      </c>
    </row>
    <row r="26" spans="1:10" outlineLevel="1" x14ac:dyDescent="0.25">
      <c r="A26" s="4" t="s">
        <v>41</v>
      </c>
      <c r="B26" s="5" t="s">
        <v>42</v>
      </c>
      <c r="C26" s="10">
        <v>230335.76</v>
      </c>
      <c r="D26" s="6">
        <v>417100</v>
      </c>
      <c r="E26" s="6">
        <v>231536.35</v>
      </c>
      <c r="F26" s="33">
        <f t="shared" si="0"/>
        <v>55.510992567729566</v>
      </c>
      <c r="G26" s="34">
        <v>0</v>
      </c>
      <c r="H26" s="35">
        <v>0</v>
      </c>
      <c r="I26" s="36">
        <v>0</v>
      </c>
      <c r="J26" s="41">
        <f t="shared" si="1"/>
        <v>100.52123474010288</v>
      </c>
    </row>
    <row r="27" spans="1:10" outlineLevel="1" x14ac:dyDescent="0.25">
      <c r="A27" s="4" t="s">
        <v>43</v>
      </c>
      <c r="B27" s="5" t="s">
        <v>44</v>
      </c>
      <c r="C27" s="10">
        <v>2046369.52</v>
      </c>
      <c r="D27" s="6">
        <v>4275550.9800000004</v>
      </c>
      <c r="E27" s="6">
        <v>3805753.02</v>
      </c>
      <c r="F27" s="33">
        <f t="shared" si="0"/>
        <v>89.011990216053974</v>
      </c>
      <c r="G27" s="34">
        <v>0</v>
      </c>
      <c r="H27" s="35">
        <v>0</v>
      </c>
      <c r="I27" s="36">
        <v>0</v>
      </c>
      <c r="J27" s="41">
        <f t="shared" si="1"/>
        <v>185.97584565274408</v>
      </c>
    </row>
    <row r="28" spans="1:10" x14ac:dyDescent="0.25">
      <c r="A28" s="4" t="s">
        <v>45</v>
      </c>
      <c r="B28" s="5" t="s">
        <v>46</v>
      </c>
      <c r="C28" s="10">
        <v>282864568.33999997</v>
      </c>
      <c r="D28" s="6">
        <v>421588967.88999999</v>
      </c>
      <c r="E28" s="6">
        <v>296874099.63999999</v>
      </c>
      <c r="F28" s="33">
        <f t="shared" si="0"/>
        <v>70.417900431744613</v>
      </c>
      <c r="G28" s="34">
        <v>0</v>
      </c>
      <c r="H28" s="35">
        <v>0</v>
      </c>
      <c r="I28" s="36">
        <v>0</v>
      </c>
      <c r="J28" s="41">
        <f t="shared" si="1"/>
        <v>104.95273458327263</v>
      </c>
    </row>
    <row r="29" spans="1:10" outlineLevel="1" x14ac:dyDescent="0.25">
      <c r="A29" s="4" t="s">
        <v>47</v>
      </c>
      <c r="B29" s="5" t="s">
        <v>48</v>
      </c>
      <c r="C29" s="10">
        <v>60546331.009999998</v>
      </c>
      <c r="D29" s="6">
        <v>93995973.799999997</v>
      </c>
      <c r="E29" s="6">
        <v>66559409.359999999</v>
      </c>
      <c r="F29" s="33">
        <f t="shared" si="0"/>
        <v>70.810915264968514</v>
      </c>
      <c r="G29" s="34">
        <v>0</v>
      </c>
      <c r="H29" s="35">
        <v>0</v>
      </c>
      <c r="I29" s="36">
        <v>0</v>
      </c>
      <c r="J29" s="41">
        <f t="shared" si="1"/>
        <v>109.93136702041757</v>
      </c>
    </row>
    <row r="30" spans="1:10" outlineLevel="1" x14ac:dyDescent="0.25">
      <c r="A30" s="4" t="s">
        <v>49</v>
      </c>
      <c r="B30" s="5" t="s">
        <v>50</v>
      </c>
      <c r="C30" s="10">
        <v>163909726.28999999</v>
      </c>
      <c r="D30" s="6">
        <v>246878554.09</v>
      </c>
      <c r="E30" s="6">
        <v>172062877.19</v>
      </c>
      <c r="F30" s="33">
        <f t="shared" si="0"/>
        <v>69.695351961302464</v>
      </c>
      <c r="G30" s="34">
        <v>0</v>
      </c>
      <c r="H30" s="35">
        <v>0</v>
      </c>
      <c r="I30" s="36">
        <v>0</v>
      </c>
      <c r="J30" s="41">
        <f t="shared" si="1"/>
        <v>104.97417150558528</v>
      </c>
    </row>
    <row r="31" spans="1:10" outlineLevel="1" x14ac:dyDescent="0.25">
      <c r="A31" s="4" t="s">
        <v>51</v>
      </c>
      <c r="B31" s="5" t="s">
        <v>52</v>
      </c>
      <c r="C31" s="10">
        <v>28798346</v>
      </c>
      <c r="D31" s="6">
        <v>40021282</v>
      </c>
      <c r="E31" s="6">
        <v>28553943.350000001</v>
      </c>
      <c r="F31" s="33">
        <f t="shared" si="0"/>
        <v>71.346898257781959</v>
      </c>
      <c r="G31" s="34">
        <v>0</v>
      </c>
      <c r="H31" s="35">
        <v>0</v>
      </c>
      <c r="I31" s="36">
        <v>0</v>
      </c>
      <c r="J31" s="41">
        <f t="shared" si="1"/>
        <v>99.151330947964865</v>
      </c>
    </row>
    <row r="32" spans="1:10" ht="25.5" outlineLevel="1" x14ac:dyDescent="0.25">
      <c r="A32" s="4" t="s">
        <v>53</v>
      </c>
      <c r="B32" s="5" t="s">
        <v>54</v>
      </c>
      <c r="C32" s="10">
        <v>17865.900000000001</v>
      </c>
      <c r="D32" s="6">
        <v>50000</v>
      </c>
      <c r="E32" s="6">
        <v>30919.200000000001</v>
      </c>
      <c r="F32" s="33">
        <f t="shared" si="0"/>
        <v>61.838400000000007</v>
      </c>
      <c r="G32" s="34">
        <v>0</v>
      </c>
      <c r="H32" s="35">
        <v>0</v>
      </c>
      <c r="I32" s="36">
        <v>0</v>
      </c>
      <c r="J32" s="41">
        <f t="shared" si="1"/>
        <v>173.06265007640252</v>
      </c>
    </row>
    <row r="33" spans="1:10" outlineLevel="1" x14ac:dyDescent="0.25">
      <c r="A33" s="4" t="s">
        <v>55</v>
      </c>
      <c r="B33" s="5" t="s">
        <v>56</v>
      </c>
      <c r="C33" s="10">
        <v>1615365.43</v>
      </c>
      <c r="D33" s="6">
        <v>1871200</v>
      </c>
      <c r="E33" s="6">
        <v>1727109.4</v>
      </c>
      <c r="F33" s="33">
        <f t="shared" si="0"/>
        <v>92.299561778537836</v>
      </c>
      <c r="G33" s="34">
        <v>0</v>
      </c>
      <c r="H33" s="35">
        <v>0</v>
      </c>
      <c r="I33" s="36">
        <v>0</v>
      </c>
      <c r="J33" s="41">
        <f t="shared" si="1"/>
        <v>106.91756601476857</v>
      </c>
    </row>
    <row r="34" spans="1:10" outlineLevel="1" x14ac:dyDescent="0.25">
      <c r="A34" s="4" t="s">
        <v>57</v>
      </c>
      <c r="B34" s="5" t="s">
        <v>58</v>
      </c>
      <c r="C34" s="10">
        <v>27976933.710000001</v>
      </c>
      <c r="D34" s="6">
        <v>38771958</v>
      </c>
      <c r="E34" s="6">
        <v>27939841.140000001</v>
      </c>
      <c r="F34" s="33">
        <f t="shared" si="0"/>
        <v>72.061981342288675</v>
      </c>
      <c r="G34" s="34">
        <v>0</v>
      </c>
      <c r="H34" s="35">
        <v>0</v>
      </c>
      <c r="I34" s="36">
        <v>0</v>
      </c>
      <c r="J34" s="41">
        <f t="shared" si="1"/>
        <v>99.867417314618933</v>
      </c>
    </row>
    <row r="35" spans="1:10" x14ac:dyDescent="0.25">
      <c r="A35" s="4" t="s">
        <v>59</v>
      </c>
      <c r="B35" s="5" t="s">
        <v>60</v>
      </c>
      <c r="C35" s="10">
        <v>42625134.340000004</v>
      </c>
      <c r="D35" s="6">
        <v>70839115</v>
      </c>
      <c r="E35" s="6">
        <v>48294390.450000003</v>
      </c>
      <c r="F35" s="33">
        <f t="shared" si="0"/>
        <v>68.174751265596697</v>
      </c>
      <c r="G35" s="34">
        <v>0</v>
      </c>
      <c r="H35" s="35">
        <v>0</v>
      </c>
      <c r="I35" s="36">
        <v>0</v>
      </c>
      <c r="J35" s="41">
        <f t="shared" si="1"/>
        <v>113.30026567137384</v>
      </c>
    </row>
    <row r="36" spans="1:10" outlineLevel="1" x14ac:dyDescent="0.25">
      <c r="A36" s="4" t="s">
        <v>61</v>
      </c>
      <c r="B36" s="5" t="s">
        <v>62</v>
      </c>
      <c r="C36" s="10">
        <v>40269237.780000001</v>
      </c>
      <c r="D36" s="6">
        <v>67220905</v>
      </c>
      <c r="E36" s="6">
        <v>45452592.170000002</v>
      </c>
      <c r="F36" s="33">
        <f t="shared" si="0"/>
        <v>67.61675132163127</v>
      </c>
      <c r="G36" s="34">
        <v>0</v>
      </c>
      <c r="H36" s="35">
        <v>0</v>
      </c>
      <c r="I36" s="36">
        <v>0</v>
      </c>
      <c r="J36" s="41">
        <f t="shared" si="1"/>
        <v>112.87174696059023</v>
      </c>
    </row>
    <row r="37" spans="1:10" ht="25.5" outlineLevel="1" x14ac:dyDescent="0.25">
      <c r="A37" s="4" t="s">
        <v>63</v>
      </c>
      <c r="B37" s="5" t="s">
        <v>64</v>
      </c>
      <c r="C37" s="10">
        <v>2355896.56</v>
      </c>
      <c r="D37" s="6">
        <v>3618210</v>
      </c>
      <c r="E37" s="6">
        <v>2841798.28</v>
      </c>
      <c r="F37" s="33">
        <f t="shared" si="0"/>
        <v>78.541551761782756</v>
      </c>
      <c r="G37" s="34">
        <v>0</v>
      </c>
      <c r="H37" s="35">
        <v>0</v>
      </c>
      <c r="I37" s="36">
        <v>0</v>
      </c>
      <c r="J37" s="41">
        <f t="shared" si="1"/>
        <v>120.62491741997363</v>
      </c>
    </row>
    <row r="38" spans="1:10" x14ac:dyDescent="0.25">
      <c r="A38" s="4" t="s">
        <v>65</v>
      </c>
      <c r="B38" s="5" t="s">
        <v>66</v>
      </c>
      <c r="C38" s="10">
        <v>15834380.52</v>
      </c>
      <c r="D38" s="6">
        <v>38410687.090000004</v>
      </c>
      <c r="E38" s="6">
        <v>19011731.469999999</v>
      </c>
      <c r="F38" s="33">
        <f t="shared" si="0"/>
        <v>49.495942172171119</v>
      </c>
      <c r="G38" s="34">
        <v>0</v>
      </c>
      <c r="H38" s="35">
        <v>0</v>
      </c>
      <c r="I38" s="36">
        <v>0</v>
      </c>
      <c r="J38" s="41">
        <f t="shared" si="1"/>
        <v>120.06615254690114</v>
      </c>
    </row>
    <row r="39" spans="1:10" outlineLevel="1" x14ac:dyDescent="0.25">
      <c r="A39" s="4" t="s">
        <v>67</v>
      </c>
      <c r="B39" s="5" t="s">
        <v>68</v>
      </c>
      <c r="C39" s="10">
        <v>1320069.3600000001</v>
      </c>
      <c r="D39" s="6">
        <v>2384700</v>
      </c>
      <c r="E39" s="6">
        <v>1770294.51</v>
      </c>
      <c r="F39" s="33">
        <f t="shared" si="0"/>
        <v>74.235522707258767</v>
      </c>
      <c r="G39" s="34">
        <v>0</v>
      </c>
      <c r="H39" s="35">
        <v>0</v>
      </c>
      <c r="I39" s="36">
        <v>0</v>
      </c>
      <c r="J39" s="41">
        <f t="shared" si="1"/>
        <v>134.10617378468658</v>
      </c>
    </row>
    <row r="40" spans="1:10" outlineLevel="1" x14ac:dyDescent="0.25">
      <c r="A40" s="4" t="s">
        <v>69</v>
      </c>
      <c r="B40" s="5" t="s">
        <v>70</v>
      </c>
      <c r="C40" s="10">
        <v>3506241.9</v>
      </c>
      <c r="D40" s="6">
        <v>96000</v>
      </c>
      <c r="E40" s="6">
        <v>61500</v>
      </c>
      <c r="F40" s="33">
        <f t="shared" si="0"/>
        <v>64.0625</v>
      </c>
      <c r="G40" s="34">
        <v>0</v>
      </c>
      <c r="H40" s="35">
        <v>0</v>
      </c>
      <c r="I40" s="36">
        <v>0</v>
      </c>
      <c r="J40" s="41">
        <f t="shared" si="1"/>
        <v>1.7540147472426246</v>
      </c>
    </row>
    <row r="41" spans="1:10" outlineLevel="1" x14ac:dyDescent="0.25">
      <c r="A41" s="4" t="s">
        <v>71</v>
      </c>
      <c r="B41" s="5" t="s">
        <v>72</v>
      </c>
      <c r="C41" s="10">
        <v>9809419.8499999996</v>
      </c>
      <c r="D41" s="6">
        <v>34087668.090000004</v>
      </c>
      <c r="E41" s="6">
        <v>16028128.33</v>
      </c>
      <c r="F41" s="33">
        <f t="shared" si="0"/>
        <v>47.020313292425037</v>
      </c>
      <c r="G41" s="34">
        <v>0</v>
      </c>
      <c r="H41" s="35">
        <v>0</v>
      </c>
      <c r="I41" s="36">
        <v>0</v>
      </c>
      <c r="J41" s="41">
        <f t="shared" si="1"/>
        <v>163.39527286111627</v>
      </c>
    </row>
    <row r="42" spans="1:10" ht="25.5" outlineLevel="1" x14ac:dyDescent="0.25">
      <c r="A42" s="4" t="s">
        <v>73</v>
      </c>
      <c r="B42" s="5" t="s">
        <v>74</v>
      </c>
      <c r="C42" s="10">
        <v>1198649.4099999999</v>
      </c>
      <c r="D42" s="6">
        <v>1842319</v>
      </c>
      <c r="E42" s="6">
        <v>1151808.6299999999</v>
      </c>
      <c r="F42" s="33">
        <f t="shared" si="0"/>
        <v>62.519500151710957</v>
      </c>
      <c r="G42" s="34">
        <v>0</v>
      </c>
      <c r="H42" s="35">
        <v>0</v>
      </c>
      <c r="I42" s="36">
        <v>0</v>
      </c>
      <c r="J42" s="41">
        <f t="shared" si="1"/>
        <v>96.092203474241899</v>
      </c>
    </row>
    <row r="43" spans="1:10" x14ac:dyDescent="0.25">
      <c r="A43" s="4" t="s">
        <v>75</v>
      </c>
      <c r="B43" s="5" t="s">
        <v>76</v>
      </c>
      <c r="C43" s="10">
        <v>90526.9</v>
      </c>
      <c r="D43" s="6">
        <v>2720000</v>
      </c>
      <c r="E43" s="6">
        <v>89064.84</v>
      </c>
      <c r="F43" s="33">
        <f t="shared" si="0"/>
        <v>3.2744426470588235</v>
      </c>
      <c r="G43" s="34">
        <v>0</v>
      </c>
      <c r="H43" s="35">
        <v>0</v>
      </c>
      <c r="I43" s="36">
        <v>0</v>
      </c>
      <c r="J43" s="41">
        <f t="shared" si="1"/>
        <v>98.384944143674431</v>
      </c>
    </row>
    <row r="44" spans="1:10" outlineLevel="1" x14ac:dyDescent="0.25">
      <c r="A44" s="4" t="s">
        <v>77</v>
      </c>
      <c r="B44" s="5" t="s">
        <v>78</v>
      </c>
      <c r="C44" s="10">
        <v>90526.9</v>
      </c>
      <c r="D44" s="6">
        <v>2720000</v>
      </c>
      <c r="E44" s="6">
        <v>89064.84</v>
      </c>
      <c r="F44" s="33">
        <f t="shared" si="0"/>
        <v>3.2744426470588235</v>
      </c>
      <c r="G44" s="34">
        <v>0</v>
      </c>
      <c r="H44" s="35">
        <v>0</v>
      </c>
      <c r="I44" s="36">
        <v>0</v>
      </c>
      <c r="J44" s="41">
        <f t="shared" si="1"/>
        <v>98.384944143674431</v>
      </c>
    </row>
    <row r="45" spans="1:10" ht="51" x14ac:dyDescent="0.25">
      <c r="A45" s="4" t="s">
        <v>79</v>
      </c>
      <c r="B45" s="5" t="s">
        <v>80</v>
      </c>
      <c r="C45" s="10">
        <v>1557850</v>
      </c>
      <c r="D45" s="6">
        <v>10927000</v>
      </c>
      <c r="E45" s="6">
        <v>7934753</v>
      </c>
      <c r="F45" s="33">
        <f t="shared" si="0"/>
        <v>72.616024526402484</v>
      </c>
      <c r="G45" s="34">
        <v>0</v>
      </c>
      <c r="H45" s="35">
        <v>0</v>
      </c>
      <c r="I45" s="36">
        <v>0</v>
      </c>
      <c r="J45" s="41">
        <f t="shared" si="1"/>
        <v>509.33998780370382</v>
      </c>
    </row>
    <row r="46" spans="1:10" ht="38.25" outlineLevel="1" x14ac:dyDescent="0.25">
      <c r="A46" s="4" t="s">
        <v>81</v>
      </c>
      <c r="B46" s="5" t="s">
        <v>82</v>
      </c>
      <c r="C46" s="10">
        <v>1056000</v>
      </c>
      <c r="D46" s="6">
        <v>1397000</v>
      </c>
      <c r="E46" s="6">
        <v>1047753</v>
      </c>
      <c r="F46" s="33">
        <f t="shared" si="0"/>
        <v>75.000214745884037</v>
      </c>
      <c r="G46" s="34">
        <v>0</v>
      </c>
      <c r="H46" s="35">
        <v>0</v>
      </c>
      <c r="I46" s="36">
        <v>0</v>
      </c>
      <c r="J46" s="41">
        <f t="shared" si="1"/>
        <v>99.219034090909091</v>
      </c>
    </row>
    <row r="47" spans="1:10" outlineLevel="1" x14ac:dyDescent="0.25">
      <c r="A47" s="4" t="s">
        <v>83</v>
      </c>
      <c r="B47" s="5" t="s">
        <v>84</v>
      </c>
      <c r="C47" s="10">
        <v>0</v>
      </c>
      <c r="D47" s="6">
        <v>9530000</v>
      </c>
      <c r="E47" s="6">
        <v>6887000</v>
      </c>
      <c r="F47" s="33">
        <f t="shared" si="0"/>
        <v>72.266526757607551</v>
      </c>
      <c r="G47" s="34">
        <v>0</v>
      </c>
      <c r="H47" s="35">
        <v>0</v>
      </c>
      <c r="I47" s="36">
        <v>0</v>
      </c>
      <c r="J47" s="41"/>
    </row>
    <row r="48" spans="1:10" ht="25.5" outlineLevel="1" x14ac:dyDescent="0.25">
      <c r="A48" s="4" t="s">
        <v>95</v>
      </c>
      <c r="B48" s="5">
        <v>1403</v>
      </c>
      <c r="C48" s="10">
        <v>501850</v>
      </c>
      <c r="D48" s="6"/>
      <c r="E48" s="6"/>
      <c r="F48" s="33"/>
      <c r="G48" s="34"/>
      <c r="H48" s="35"/>
      <c r="I48" s="36"/>
      <c r="J48" s="41">
        <f t="shared" si="1"/>
        <v>0</v>
      </c>
    </row>
    <row r="49" spans="1:10" ht="12.75" customHeight="1" x14ac:dyDescent="0.25">
      <c r="A49" s="7" t="s">
        <v>85</v>
      </c>
      <c r="B49" s="8"/>
      <c r="C49" s="11">
        <v>405392499.5</v>
      </c>
      <c r="D49" s="9">
        <v>632101261.40999997</v>
      </c>
      <c r="E49" s="9">
        <v>425118081.79000002</v>
      </c>
      <c r="F49" s="37">
        <f t="shared" si="0"/>
        <v>67.254743463366637</v>
      </c>
      <c r="G49" s="38">
        <v>0</v>
      </c>
      <c r="H49" s="39">
        <v>0</v>
      </c>
      <c r="I49" s="40">
        <v>0</v>
      </c>
      <c r="J49" s="42">
        <f t="shared" si="1"/>
        <v>104.8657985321211</v>
      </c>
    </row>
    <row r="50" spans="1:10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13"/>
      <c r="B51" s="14"/>
      <c r="C51" s="14"/>
      <c r="D51" s="14"/>
      <c r="E51" s="3"/>
      <c r="F51" s="3"/>
      <c r="G51" s="3"/>
      <c r="H51" s="3"/>
      <c r="I51" s="3"/>
      <c r="J51" s="2"/>
    </row>
  </sheetData>
  <mergeCells count="13">
    <mergeCell ref="A51:D51"/>
    <mergeCell ref="A4:A5"/>
    <mergeCell ref="A1:J1"/>
    <mergeCell ref="A3:J3"/>
    <mergeCell ref="J4:J5"/>
    <mergeCell ref="H4:H5"/>
    <mergeCell ref="I4:I5"/>
    <mergeCell ref="E4:E5"/>
    <mergeCell ref="B4:B5"/>
    <mergeCell ref="F4:F5"/>
    <mergeCell ref="G4:G5"/>
    <mergeCell ref="D4:D5"/>
    <mergeCell ref="C4:C5"/>
  </mergeCells>
  <pageMargins left="0.78740157480314965" right="0.39370078740157483" top="0.78740157480314965" bottom="0.78740157480314965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CC114-3C1E-442E-A6BA-D8F6C8FC4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2019-10-22T06:56:06Z</cp:lastPrinted>
  <dcterms:created xsi:type="dcterms:W3CDTF">2019-10-15T13:50:17Z</dcterms:created>
  <dcterms:modified xsi:type="dcterms:W3CDTF">2019-10-22T07:05:00Z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